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30CB4935-61DB-4631-8AF4-D94784DF7F2F}" xr6:coauthVersionLast="47" xr6:coauthVersionMax="47" xr10:uidLastSave="{00000000-0000-0000-0000-000000000000}"/>
  <bookViews>
    <workbookView xWindow="-120" yWindow="-120" windowWidth="29040" windowHeight="15840" tabRatio="844" activeTab="7" xr2:uid="{00000000-000D-0000-FFFF-FFFF00000000}"/>
  </bookViews>
  <sheets>
    <sheet name="EYLÜL 2025" sheetId="16" r:id="rId1"/>
    <sheet name="EKİM 2025" sheetId="17" r:id="rId2"/>
    <sheet name="KASIM 2025" sheetId="18" r:id="rId3"/>
    <sheet name="ARALIK 2025" sheetId="19" r:id="rId4"/>
    <sheet name="OCAK 2026" sheetId="20" r:id="rId5"/>
    <sheet name="ŞUBAT 2026" sheetId="21" r:id="rId6"/>
    <sheet name="MART 2026" sheetId="22" r:id="rId7"/>
    <sheet name="NİSAN 2026" sheetId="23" r:id="rId8"/>
    <sheet name="MAYIS 2026" sheetId="24" r:id="rId9"/>
    <sheet name="HAZİRAN 2026" sheetId="25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C37" i="24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6"/>
  <c r="F37" i="25" l="1"/>
  <c r="J4" i="25" s="1"/>
  <c r="J5" i="25" s="1"/>
  <c r="F37" i="23"/>
  <c r="J4" i="23" s="1"/>
  <c r="J36" i="25"/>
  <c r="J36" i="24"/>
  <c r="J4" i="24"/>
  <c r="F37" i="21"/>
  <c r="J36" i="21" s="1"/>
  <c r="F37" i="22"/>
  <c r="F37" i="20"/>
  <c r="J4" i="20" s="1"/>
  <c r="AC2" i="19"/>
  <c r="AC2" i="18"/>
  <c r="AC2" i="17"/>
  <c r="AC2" i="16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J36" i="23" l="1"/>
  <c r="L36" i="25"/>
  <c r="J5" i="24"/>
  <c r="J5" i="23"/>
  <c r="J4" i="21"/>
  <c r="J5" i="21" s="1"/>
  <c r="J4" i="22"/>
  <c r="J5" i="22" s="1"/>
  <c r="J36" i="22"/>
  <c r="J5" i="20"/>
  <c r="J36" i="20"/>
  <c r="F37" i="19"/>
  <c r="J4" i="19" s="1"/>
  <c r="F37" i="18"/>
  <c r="J36" i="18" s="1"/>
  <c r="F37" i="17"/>
  <c r="J36" i="17" s="1"/>
  <c r="F37" i="16"/>
  <c r="J4" i="16" s="1"/>
  <c r="J36" i="16"/>
  <c r="L36" i="23" l="1"/>
  <c r="L36" i="24"/>
  <c r="L36" i="21"/>
  <c r="L36" i="22"/>
  <c r="L36" i="20"/>
  <c r="J36" i="19"/>
  <c r="J5" i="19"/>
  <c r="L36" i="19" s="1"/>
  <c r="J4" i="18"/>
  <c r="J5" i="18" s="1"/>
  <c r="L36" i="18" s="1"/>
  <c r="J4" i="17"/>
  <c r="J5" i="17" s="1"/>
  <c r="L36" i="16"/>
  <c r="J35" i="16" l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<sst xmlns="http://schemas.openxmlformats.org/spreadsheetml/2006/main" count="357" uniqueCount="37">
  <si>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</si>
  <si>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</si>
  <si>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</si>
  <si>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</si>
  <si>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</si>
  <si>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</si>
  <si>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</si>
  <si>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</si>
  <si>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</si>
  <si>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</si>
  <si>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</si>
  <si>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</si>
  <si>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</si>
  <si>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</si>
  <si>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</si>
  <si>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</si>
  <si>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</si>
  <si>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</si>
  <si>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</si>
  <si>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</si>
  <si>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</si>
  <si>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</si>
  <si>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</si>
  <si>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</si>
  <si>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</si>
  <si>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</si>
  <si>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</si>
  <si>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</si>
  <si>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</si>
  <si>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</si>
  <si>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</si>
  <si>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İBRAHİM ÜÇLER</t>
  </si>
  <si>
    <t>V.EYYÜP AĞA</t>
  </si>
  <si>
    <t>V.EYYÜPAĞA</t>
  </si>
  <si>
    <t>Z.K.EYYÜPAĞA</t>
  </si>
  <si>
    <t>Z.EYYÜPAĞA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</si>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</sst>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1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59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1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35" xfId="210" xr:uid="{6AB1A460-3B52-49E7-A300-E9C9651BF975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topLeftCell="A3" zoomScale="85" zoomScaleNormal="85" workbookViewId="0">
      <selection activeCell="N17" sqref="N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0</v>
      </c>
      <c r="D4" s="9"/>
      <c r="E4" s="10">
        <v>19.600000000000001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1267.924</v>
      </c>
    </row>
    <row r="5" spans="2:29" x14ac:dyDescent="0.25">
      <c r="B5" s="7">
        <v>45932</v>
      </c>
      <c r="C5" s="8">
        <v>0</v>
      </c>
      <c r="D5" s="9"/>
      <c r="E5" s="10">
        <v>19.600000000000001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125.52447599999999</v>
      </c>
    </row>
    <row r="6" spans="2:29" x14ac:dyDescent="0.25">
      <c r="B6" s="7">
        <v>45933</v>
      </c>
      <c r="C6" s="8">
        <v>427</v>
      </c>
      <c r="D6" s="9"/>
      <c r="E6" s="10">
        <v>19.600000000000001</v>
      </c>
      <c r="F6" s="33">
        <f t="shared" si="0"/>
        <v>8369.2000000000007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253</v>
      </c>
      <c r="D7" s="9"/>
      <c r="E7" s="10">
        <v>19.600000000000001</v>
      </c>
      <c r="F7" s="33">
        <f t="shared" si="0"/>
        <v>4958.8</v>
      </c>
      <c r="G7" s="11"/>
      <c r="H7" s="12" t="s">
        <v>9</v>
      </c>
      <c r="I7" s="13"/>
      <c r="J7" s="14">
        <f>'EYLÜL 2025'!J39*-1</f>
        <v>0</v>
      </c>
    </row>
    <row r="8" spans="2:29" x14ac:dyDescent="0.25">
      <c r="B8" s="7">
        <v>45935</v>
      </c>
      <c r="C8" s="8">
        <v>0</v>
      </c>
      <c r="D8" s="9"/>
      <c r="E8" s="10">
        <v>19.600000000000001</v>
      </c>
      <c r="F8" s="33">
        <f t="shared" si="0"/>
        <v>0</v>
      </c>
      <c r="G8" s="15">
        <v>45987</v>
      </c>
      <c r="H8" s="16" t="s">
        <v>32</v>
      </c>
      <c r="I8" s="17"/>
      <c r="J8" s="18">
        <v>122602.77</v>
      </c>
    </row>
    <row r="9" spans="2:29" x14ac:dyDescent="0.25">
      <c r="B9" s="7">
        <v>45936</v>
      </c>
      <c r="C9" s="8">
        <v>481</v>
      </c>
      <c r="D9" s="9"/>
      <c r="E9" s="10">
        <v>19.600000000000001</v>
      </c>
      <c r="F9" s="33">
        <f t="shared" si="0"/>
        <v>9427.6</v>
      </c>
      <c r="G9" s="15">
        <v>45987</v>
      </c>
      <c r="H9" s="16" t="s">
        <v>32</v>
      </c>
      <c r="I9" s="17"/>
      <c r="J9" s="18">
        <v>2796.18</v>
      </c>
    </row>
    <row r="10" spans="2:29" x14ac:dyDescent="0.25">
      <c r="B10" s="7">
        <v>45937</v>
      </c>
      <c r="C10" s="8">
        <v>0</v>
      </c>
      <c r="D10" s="9"/>
      <c r="E10" s="10">
        <v>19.600000000000001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>
        <v>470</v>
      </c>
      <c r="D11" s="9"/>
      <c r="E11" s="10">
        <v>19.600000000000001</v>
      </c>
      <c r="F11" s="33">
        <f t="shared" si="0"/>
        <v>9212</v>
      </c>
      <c r="G11" s="19"/>
      <c r="H11" s="16"/>
      <c r="I11" s="17"/>
      <c r="J11" s="18"/>
    </row>
    <row r="12" spans="2:29" x14ac:dyDescent="0.25">
      <c r="B12" s="7">
        <v>45939</v>
      </c>
      <c r="C12" s="8">
        <v>0</v>
      </c>
      <c r="D12" s="9"/>
      <c r="E12" s="10">
        <v>19.600000000000001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>
        <v>490</v>
      </c>
      <c r="D13" s="9"/>
      <c r="E13" s="10">
        <v>19.600000000000001</v>
      </c>
      <c r="F13" s="33">
        <f t="shared" si="0"/>
        <v>9604</v>
      </c>
      <c r="G13" s="19"/>
      <c r="H13" s="16"/>
      <c r="I13" s="17"/>
      <c r="J13" s="18"/>
    </row>
    <row r="14" spans="2:29" x14ac:dyDescent="0.25">
      <c r="B14" s="7">
        <v>45941</v>
      </c>
      <c r="C14" s="8">
        <v>0</v>
      </c>
      <c r="D14" s="9"/>
      <c r="E14" s="10">
        <v>19.600000000000001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>
        <v>563</v>
      </c>
      <c r="D15" s="9"/>
      <c r="E15" s="10">
        <v>19.600000000000001</v>
      </c>
      <c r="F15" s="33">
        <f t="shared" si="0"/>
        <v>11034.800000000001</v>
      </c>
      <c r="G15" s="19"/>
      <c r="H15" s="16"/>
      <c r="I15" s="17"/>
      <c r="J15" s="18"/>
    </row>
    <row r="16" spans="2:29" x14ac:dyDescent="0.25">
      <c r="B16" s="7">
        <v>45943</v>
      </c>
      <c r="C16" s="8">
        <v>0</v>
      </c>
      <c r="D16" s="9"/>
      <c r="E16" s="10">
        <v>19.600000000000001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45944</v>
      </c>
      <c r="C17" s="8">
        <v>530</v>
      </c>
      <c r="D17" s="9"/>
      <c r="E17" s="10">
        <v>19.600000000000001</v>
      </c>
      <c r="F17" s="33">
        <f t="shared" si="0"/>
        <v>10388</v>
      </c>
      <c r="G17" s="19"/>
      <c r="H17" s="16"/>
      <c r="I17" s="17"/>
      <c r="J17" s="18"/>
    </row>
    <row r="18" spans="2:10" x14ac:dyDescent="0.25">
      <c r="B18" s="7">
        <v>45945</v>
      </c>
      <c r="C18" s="8">
        <v>0</v>
      </c>
      <c r="D18" s="9"/>
      <c r="E18" s="10">
        <v>19.600000000000001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>
        <v>475</v>
      </c>
      <c r="D19" s="9"/>
      <c r="E19" s="10">
        <v>19.600000000000001</v>
      </c>
      <c r="F19" s="33">
        <f t="shared" si="0"/>
        <v>9310</v>
      </c>
      <c r="G19" s="19"/>
      <c r="H19" s="16"/>
      <c r="I19" s="17"/>
      <c r="J19" s="18"/>
    </row>
    <row r="20" spans="2:10" x14ac:dyDescent="0.25">
      <c r="B20" s="7">
        <v>45947</v>
      </c>
      <c r="C20" s="8">
        <v>0</v>
      </c>
      <c r="D20" s="9"/>
      <c r="E20" s="10">
        <v>19.600000000000001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>
        <v>420</v>
      </c>
      <c r="D21" s="9"/>
      <c r="E21" s="10">
        <v>19.600000000000001</v>
      </c>
      <c r="F21" s="33">
        <f t="shared" si="0"/>
        <v>8232</v>
      </c>
      <c r="G21" s="19"/>
      <c r="H21" s="16"/>
      <c r="I21" s="17"/>
      <c r="J21" s="18"/>
    </row>
    <row r="22" spans="2:10" x14ac:dyDescent="0.25">
      <c r="B22" s="7">
        <v>45949</v>
      </c>
      <c r="C22" s="8">
        <v>0</v>
      </c>
      <c r="D22" s="9"/>
      <c r="E22" s="10">
        <v>19.600000000000001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>
        <v>400</v>
      </c>
      <c r="D23" s="9"/>
      <c r="E23" s="10">
        <v>19.600000000000001</v>
      </c>
      <c r="F23" s="33">
        <f t="shared" si="0"/>
        <v>7840.0000000000009</v>
      </c>
      <c r="G23" s="19"/>
      <c r="H23" s="16"/>
      <c r="I23" s="17"/>
      <c r="J23" s="18"/>
    </row>
    <row r="24" spans="2:10" x14ac:dyDescent="0.25">
      <c r="B24" s="7">
        <v>45951</v>
      </c>
      <c r="C24" s="8">
        <v>0</v>
      </c>
      <c r="D24" s="9"/>
      <c r="E24" s="10">
        <v>19.600000000000001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>
        <v>372</v>
      </c>
      <c r="D25" s="9"/>
      <c r="E25" s="10">
        <v>19.600000000000001</v>
      </c>
      <c r="F25" s="33">
        <f t="shared" si="0"/>
        <v>7291.2000000000007</v>
      </c>
      <c r="G25" s="19"/>
      <c r="H25" s="16"/>
      <c r="I25" s="17"/>
      <c r="J25" s="18"/>
    </row>
    <row r="26" spans="2:10" x14ac:dyDescent="0.25">
      <c r="B26" s="7">
        <v>45953</v>
      </c>
      <c r="C26" s="8">
        <v>0</v>
      </c>
      <c r="D26" s="9"/>
      <c r="E26" s="10">
        <v>19.600000000000001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>
        <v>382</v>
      </c>
      <c r="D27" s="9"/>
      <c r="E27" s="10">
        <v>19.600000000000001</v>
      </c>
      <c r="F27" s="33">
        <f t="shared" si="0"/>
        <v>7487.2000000000007</v>
      </c>
      <c r="G27" s="19"/>
      <c r="H27" s="16"/>
      <c r="I27" s="17"/>
      <c r="J27" s="18"/>
    </row>
    <row r="28" spans="2:10" x14ac:dyDescent="0.25">
      <c r="B28" s="7">
        <v>45955</v>
      </c>
      <c r="C28" s="8">
        <v>0</v>
      </c>
      <c r="D28" s="9"/>
      <c r="E28" s="10">
        <v>19.600000000000001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>
        <v>398</v>
      </c>
      <c r="D29" s="9"/>
      <c r="E29" s="10">
        <v>19.600000000000001</v>
      </c>
      <c r="F29" s="33">
        <f t="shared" si="0"/>
        <v>7800.8</v>
      </c>
      <c r="G29" s="19"/>
      <c r="H29" s="16"/>
      <c r="I29" s="17"/>
      <c r="J29" s="18"/>
    </row>
    <row r="30" spans="2:10" x14ac:dyDescent="0.25">
      <c r="B30" s="7">
        <v>45957</v>
      </c>
      <c r="C30" s="8">
        <v>0</v>
      </c>
      <c r="D30" s="9"/>
      <c r="E30" s="10">
        <v>19.600000000000001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>
        <v>406</v>
      </c>
      <c r="D31" s="9"/>
      <c r="E31" s="10">
        <v>19.600000000000001</v>
      </c>
      <c r="F31" s="33">
        <f t="shared" si="0"/>
        <v>7957.6</v>
      </c>
      <c r="G31" s="19"/>
      <c r="H31" s="16"/>
      <c r="I31" s="17"/>
      <c r="J31" s="18"/>
    </row>
    <row r="32" spans="2:10" x14ac:dyDescent="0.25">
      <c r="B32" s="7">
        <v>45959</v>
      </c>
      <c r="C32" s="8">
        <v>0</v>
      </c>
      <c r="D32" s="9"/>
      <c r="E32" s="10">
        <v>19.600000000000001</v>
      </c>
      <c r="F32" s="33">
        <f t="shared" si="0"/>
        <v>0</v>
      </c>
      <c r="G32" s="19"/>
      <c r="H32" s="16"/>
      <c r="I32" s="17"/>
      <c r="J32" s="18"/>
    </row>
    <row r="33" spans="2:10" x14ac:dyDescent="0.25">
      <c r="B33" s="7">
        <v>45960</v>
      </c>
      <c r="C33" s="8">
        <v>402</v>
      </c>
      <c r="D33" s="9"/>
      <c r="E33" s="10">
        <v>19.600000000000001</v>
      </c>
      <c r="F33" s="33">
        <f t="shared" si="0"/>
        <v>7879.2000000000007</v>
      </c>
      <c r="G33" s="19"/>
      <c r="H33" s="16"/>
      <c r="I33" s="17"/>
      <c r="J33" s="18"/>
    </row>
    <row r="34" spans="2:10" ht="15.75" thickBot="1" x14ac:dyDescent="0.3">
      <c r="B34" s="43">
        <v>45961</v>
      </c>
      <c r="C34" s="44">
        <v>0</v>
      </c>
      <c r="D34" s="45"/>
      <c r="E34" s="10">
        <v>19.600000000000001</v>
      </c>
      <c r="F34" s="47">
        <f t="shared" si="0"/>
        <v>0</v>
      </c>
      <c r="G34" s="20"/>
      <c r="H34" s="21"/>
      <c r="I34" s="22"/>
      <c r="J34" s="23"/>
    </row>
    <row r="35" spans="2:10" x14ac:dyDescent="0.25">
      <c r="B35" s="38" t="s">
        <v>10</v>
      </c>
      <c r="C35" s="39">
        <f>SUM(C4:C34)</f>
        <v>6469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126792.398476</v>
      </c>
    </row>
    <row r="36" spans="2:1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126792.4</v>
      </c>
    </row>
    <row r="37" spans="2:10" x14ac:dyDescent="0.25">
      <c r="B37" s="26" t="s">
        <v>14</v>
      </c>
      <c r="C37" s="30">
        <f>C35</f>
        <v>6469</v>
      </c>
      <c r="D37" s="9">
        <f>D35/1.03</f>
        <v>0</v>
      </c>
      <c r="E37" s="10"/>
      <c r="F37" s="33">
        <f>SUM(F4:F36)</f>
        <v>126792.4</v>
      </c>
      <c r="G37" s="19"/>
      <c r="H37" s="17" t="s">
        <v>15</v>
      </c>
      <c r="I37" s="17">
        <v>0.01</v>
      </c>
      <c r="J37" s="18"/>
    </row>
    <row r="38" spans="2:1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0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1.5239999920595437E-3</v>
      </c>
    </row>
    <row r="40" spans="2:10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0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0" x14ac:dyDescent="0.25">
      <c r="J42" s="31"/>
    </row>
    <row r="43" spans="2:10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topLeftCell="A2" zoomScale="85" zoomScaleNormal="85" workbookViewId="0">
      <selection activeCell="J13" sqref="J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399</v>
      </c>
      <c r="D4" s="9"/>
      <c r="E4" s="10">
        <v>19.600000000000001</v>
      </c>
      <c r="F4" s="33">
        <f>E4*C4</f>
        <v>7820.4000000000005</v>
      </c>
      <c r="G4" s="11"/>
      <c r="H4" s="12" t="s">
        <v>6</v>
      </c>
      <c r="I4" s="13">
        <v>0.01</v>
      </c>
      <c r="J4" s="14">
        <f>(F36+F37)*I4</f>
        <v>965.69200000000001</v>
      </c>
    </row>
    <row r="5" spans="2:29" x14ac:dyDescent="0.25">
      <c r="B5" s="7">
        <v>45963</v>
      </c>
      <c r="C5" s="8">
        <v>0</v>
      </c>
      <c r="D5" s="9"/>
      <c r="E5" s="10">
        <v>19.600000000000001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95.603508000000005</v>
      </c>
    </row>
    <row r="6" spans="2:29" x14ac:dyDescent="0.25">
      <c r="B6" s="7">
        <v>45964</v>
      </c>
      <c r="C6" s="8">
        <v>393</v>
      </c>
      <c r="D6" s="9"/>
      <c r="E6" s="10">
        <v>19.600000000000001</v>
      </c>
      <c r="F6" s="33">
        <f t="shared" si="0"/>
        <v>7702.8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0</v>
      </c>
      <c r="D7" s="9"/>
      <c r="E7" s="10">
        <v>19.600000000000001</v>
      </c>
      <c r="F7" s="33">
        <f t="shared" si="0"/>
        <v>0</v>
      </c>
      <c r="G7" s="11"/>
      <c r="H7" s="12" t="s">
        <v>9</v>
      </c>
      <c r="I7" s="13"/>
      <c r="J7" s="14">
        <f>'EKİM 2025'!J39*-1</f>
        <v>-1.5239999920595437E-3</v>
      </c>
    </row>
    <row r="8" spans="2:29" x14ac:dyDescent="0.25">
      <c r="B8" s="7">
        <v>45966</v>
      </c>
      <c r="C8" s="8">
        <v>393</v>
      </c>
      <c r="D8" s="9"/>
      <c r="E8" s="10">
        <v>19.600000000000001</v>
      </c>
      <c r="F8" s="33">
        <f t="shared" si="0"/>
        <v>7702.8</v>
      </c>
      <c r="G8" s="15"/>
      <c r="H8" s="16"/>
      <c r="I8" s="17"/>
      <c r="J8" s="18"/>
    </row>
    <row r="9" spans="2:29" x14ac:dyDescent="0.25">
      <c r="B9" s="7">
        <v>45967</v>
      </c>
      <c r="C9" s="8">
        <v>0</v>
      </c>
      <c r="D9" s="9"/>
      <c r="E9" s="10">
        <v>19.600000000000001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>
        <v>362</v>
      </c>
      <c r="D10" s="9"/>
      <c r="E10" s="10">
        <v>19.600000000000001</v>
      </c>
      <c r="F10" s="33">
        <f t="shared" si="0"/>
        <v>7095.2000000000007</v>
      </c>
      <c r="G10" s="15"/>
      <c r="H10" s="16"/>
      <c r="I10" s="17"/>
      <c r="J10" s="18"/>
    </row>
    <row r="11" spans="2:29" x14ac:dyDescent="0.25">
      <c r="B11" s="7">
        <v>45969</v>
      </c>
      <c r="C11" s="8">
        <v>0</v>
      </c>
      <c r="D11" s="9"/>
      <c r="E11" s="10">
        <v>19.600000000000001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>
        <v>384</v>
      </c>
      <c r="D12" s="9"/>
      <c r="E12" s="10">
        <v>19.600000000000001</v>
      </c>
      <c r="F12" s="33">
        <f t="shared" si="0"/>
        <v>7526.4000000000005</v>
      </c>
      <c r="G12" s="15">
        <v>46014</v>
      </c>
      <c r="H12" s="16" t="s">
        <v>33</v>
      </c>
      <c r="I12" s="17"/>
      <c r="J12" s="18">
        <v>95507.91</v>
      </c>
    </row>
    <row r="13" spans="2:29" x14ac:dyDescent="0.25">
      <c r="B13" s="7">
        <v>45971</v>
      </c>
      <c r="C13" s="8">
        <v>0</v>
      </c>
      <c r="D13" s="9"/>
      <c r="E13" s="10">
        <v>19.600000000000001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>
        <v>288</v>
      </c>
      <c r="D14" s="9"/>
      <c r="E14" s="10">
        <v>19.600000000000001</v>
      </c>
      <c r="F14" s="33">
        <f t="shared" si="0"/>
        <v>5644.8</v>
      </c>
      <c r="G14" s="19"/>
      <c r="H14" s="16"/>
      <c r="I14" s="17"/>
      <c r="J14" s="18"/>
    </row>
    <row r="15" spans="2:29" x14ac:dyDescent="0.25">
      <c r="B15" s="7">
        <v>45973</v>
      </c>
      <c r="C15" s="8">
        <v>0</v>
      </c>
      <c r="D15" s="9"/>
      <c r="E15" s="10">
        <v>19.600000000000001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>
        <v>255</v>
      </c>
      <c r="D16" s="9"/>
      <c r="E16" s="10">
        <v>19.600000000000001</v>
      </c>
      <c r="F16" s="33">
        <f t="shared" si="0"/>
        <v>4998</v>
      </c>
      <c r="G16" s="19"/>
      <c r="H16" s="16"/>
      <c r="I16" s="17"/>
      <c r="J16" s="18"/>
    </row>
    <row r="17" spans="2:10" x14ac:dyDescent="0.25">
      <c r="B17" s="7">
        <v>45975</v>
      </c>
      <c r="C17" s="8">
        <v>0</v>
      </c>
      <c r="D17" s="9"/>
      <c r="E17" s="10">
        <v>19.600000000000001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>
        <v>343</v>
      </c>
      <c r="D18" s="9"/>
      <c r="E18" s="10">
        <v>19.600000000000001</v>
      </c>
      <c r="F18" s="33">
        <f t="shared" si="0"/>
        <v>6722.8</v>
      </c>
      <c r="G18" s="19"/>
      <c r="H18" s="16"/>
      <c r="I18" s="17"/>
      <c r="J18" s="18"/>
    </row>
    <row r="19" spans="2:10" x14ac:dyDescent="0.25">
      <c r="B19" s="7">
        <v>45977</v>
      </c>
      <c r="C19" s="8">
        <v>0</v>
      </c>
      <c r="D19" s="9"/>
      <c r="E19" s="10">
        <v>19.600000000000001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>
        <v>373</v>
      </c>
      <c r="D20" s="9"/>
      <c r="E20" s="10">
        <v>19.600000000000001</v>
      </c>
      <c r="F20" s="33">
        <f t="shared" si="0"/>
        <v>7310.8</v>
      </c>
      <c r="G20" s="19"/>
      <c r="H20" s="16"/>
      <c r="I20" s="17"/>
      <c r="J20" s="18"/>
    </row>
    <row r="21" spans="2:10" x14ac:dyDescent="0.25">
      <c r="B21" s="7">
        <v>45979</v>
      </c>
      <c r="C21" s="8">
        <v>0</v>
      </c>
      <c r="D21" s="9"/>
      <c r="E21" s="10">
        <v>19.600000000000001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>
        <v>391</v>
      </c>
      <c r="D22" s="9"/>
      <c r="E22" s="10">
        <v>19.600000000000001</v>
      </c>
      <c r="F22" s="33">
        <f t="shared" si="0"/>
        <v>7663.6</v>
      </c>
      <c r="G22" s="19"/>
      <c r="H22" s="16"/>
      <c r="I22" s="17"/>
      <c r="J22" s="18"/>
    </row>
    <row r="23" spans="2:10" x14ac:dyDescent="0.25">
      <c r="B23" s="7">
        <v>45981</v>
      </c>
      <c r="C23" s="8">
        <v>0</v>
      </c>
      <c r="D23" s="9"/>
      <c r="E23" s="10">
        <v>19.600000000000001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>
        <v>398</v>
      </c>
      <c r="D24" s="9"/>
      <c r="E24" s="10">
        <v>19.600000000000001</v>
      </c>
      <c r="F24" s="33">
        <f t="shared" si="0"/>
        <v>7800.8</v>
      </c>
      <c r="G24" s="19"/>
      <c r="H24" s="16"/>
      <c r="I24" s="17"/>
      <c r="J24" s="18"/>
    </row>
    <row r="25" spans="2:10" x14ac:dyDescent="0.25">
      <c r="B25" s="7">
        <v>45983</v>
      </c>
      <c r="C25" s="8">
        <v>0</v>
      </c>
      <c r="D25" s="9"/>
      <c r="E25" s="10">
        <v>19.600000000000001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>
        <v>259</v>
      </c>
      <c r="D26" s="9"/>
      <c r="E26" s="10">
        <v>19.600000000000001</v>
      </c>
      <c r="F26" s="33">
        <f t="shared" si="0"/>
        <v>5076.4000000000005</v>
      </c>
      <c r="G26" s="19"/>
      <c r="H26" s="16"/>
      <c r="I26" s="17"/>
      <c r="J26" s="18"/>
    </row>
    <row r="27" spans="2:10" x14ac:dyDescent="0.25">
      <c r="B27" s="7">
        <v>45985</v>
      </c>
      <c r="C27" s="8">
        <v>0</v>
      </c>
      <c r="D27" s="9"/>
      <c r="E27" s="10">
        <v>19.600000000000001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>
        <v>257</v>
      </c>
      <c r="D28" s="9"/>
      <c r="E28" s="10">
        <v>19.600000000000001</v>
      </c>
      <c r="F28" s="33">
        <f t="shared" si="0"/>
        <v>5037.2000000000007</v>
      </c>
      <c r="G28" s="19"/>
      <c r="H28" s="16"/>
      <c r="I28" s="17"/>
      <c r="J28" s="18"/>
    </row>
    <row r="29" spans="2:10" x14ac:dyDescent="0.25">
      <c r="B29" s="7">
        <v>45987</v>
      </c>
      <c r="C29" s="8">
        <v>0</v>
      </c>
      <c r="D29" s="9"/>
      <c r="E29" s="10">
        <v>19.600000000000001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>
        <v>252</v>
      </c>
      <c r="D30" s="9"/>
      <c r="E30" s="10">
        <v>19.600000000000001</v>
      </c>
      <c r="F30" s="33">
        <f t="shared" si="0"/>
        <v>4939.2000000000007</v>
      </c>
      <c r="G30" s="19"/>
      <c r="H30" s="16"/>
      <c r="I30" s="17"/>
      <c r="J30" s="18"/>
    </row>
    <row r="31" spans="2:10" x14ac:dyDescent="0.25">
      <c r="B31" s="7">
        <v>45989</v>
      </c>
      <c r="C31" s="8">
        <v>0</v>
      </c>
      <c r="D31" s="9"/>
      <c r="E31" s="10">
        <v>19.600000000000001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>
        <v>180</v>
      </c>
      <c r="D32" s="9"/>
      <c r="E32" s="10">
        <v>19.600000000000001</v>
      </c>
      <c r="F32" s="33">
        <f t="shared" si="0"/>
        <v>3528.0000000000005</v>
      </c>
      <c r="G32" s="19"/>
      <c r="H32" s="16"/>
      <c r="I32" s="17"/>
      <c r="J32" s="18"/>
    </row>
    <row r="33" spans="2:12" x14ac:dyDescent="0.25">
      <c r="B33" s="7">
        <v>45991</v>
      </c>
      <c r="C33" s="8">
        <v>0</v>
      </c>
      <c r="D33" s="9"/>
      <c r="E33" s="10">
        <v>19.600000000000001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10">
        <v>19.600000000000001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4927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96569.203984000007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96569.2</v>
      </c>
      <c r="L36" s="31">
        <f>J36-J4-J5-J6</f>
        <v>95507.904492000001</v>
      </c>
    </row>
    <row r="37" spans="2:12" x14ac:dyDescent="0.25">
      <c r="B37" s="26" t="s">
        <v>14</v>
      </c>
      <c r="C37" s="30">
        <f>C35</f>
        <v>4927</v>
      </c>
      <c r="D37" s="9">
        <f>D35/1.03</f>
        <v>0</v>
      </c>
      <c r="E37" s="10"/>
      <c r="F37" s="33">
        <f>SUM(F4:F36)</f>
        <v>96569.2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-3.9840000099502504E-3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J22" sqref="J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261</v>
      </c>
      <c r="D4" s="9"/>
      <c r="E4" s="10">
        <v>19.600000000000001</v>
      </c>
      <c r="F4" s="33">
        <f>E4*C4</f>
        <v>5115.6000000000004</v>
      </c>
      <c r="G4" s="11"/>
      <c r="H4" s="12" t="s">
        <v>6</v>
      </c>
      <c r="I4" s="13">
        <v>0.01</v>
      </c>
      <c r="J4" s="14">
        <f>(F36+F37)*I4</f>
        <v>1021.552</v>
      </c>
    </row>
    <row r="5" spans="2:29" x14ac:dyDescent="0.25">
      <c r="B5" s="7">
        <v>45993</v>
      </c>
      <c r="C5" s="8">
        <v>0</v>
      </c>
      <c r="D5" s="9"/>
      <c r="E5" s="10">
        <v>19.600000000000001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101.13364800000001</v>
      </c>
    </row>
    <row r="6" spans="2:29" x14ac:dyDescent="0.25">
      <c r="B6" s="7">
        <v>45994</v>
      </c>
      <c r="C6" s="8">
        <v>247</v>
      </c>
      <c r="D6" s="9"/>
      <c r="E6" s="10">
        <v>19.600000000000001</v>
      </c>
      <c r="F6" s="33">
        <f t="shared" si="0"/>
        <v>4841.2000000000007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0</v>
      </c>
      <c r="D7" s="9"/>
      <c r="E7" s="10">
        <v>19.600000000000001</v>
      </c>
      <c r="F7" s="33">
        <f t="shared" si="0"/>
        <v>0</v>
      </c>
      <c r="G7" s="11"/>
      <c r="H7" s="12" t="s">
        <v>9</v>
      </c>
      <c r="I7" s="13"/>
      <c r="J7" s="14">
        <f>'KASIM 2025'!J39*-1</f>
        <v>3.9840000099502504E-3</v>
      </c>
    </row>
    <row r="8" spans="2:29" x14ac:dyDescent="0.25">
      <c r="B8" s="7">
        <v>45996</v>
      </c>
      <c r="C8" s="8">
        <v>270</v>
      </c>
      <c r="D8" s="9"/>
      <c r="E8" s="10">
        <v>19.600000000000001</v>
      </c>
      <c r="F8" s="33">
        <f t="shared" si="0"/>
        <v>5292</v>
      </c>
      <c r="G8" s="15"/>
      <c r="H8" s="16"/>
      <c r="I8" s="17"/>
      <c r="J8" s="18"/>
    </row>
    <row r="9" spans="2:29" x14ac:dyDescent="0.25">
      <c r="B9" s="7">
        <v>45997</v>
      </c>
      <c r="C9" s="8">
        <v>0</v>
      </c>
      <c r="D9" s="9"/>
      <c r="E9" s="10">
        <v>19.600000000000001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>
        <v>232</v>
      </c>
      <c r="D10" s="9"/>
      <c r="E10" s="10">
        <v>19.600000000000001</v>
      </c>
      <c r="F10" s="33">
        <f t="shared" si="0"/>
        <v>4547.2000000000007</v>
      </c>
      <c r="G10" s="15"/>
      <c r="H10" s="16"/>
      <c r="I10" s="17"/>
      <c r="J10" s="18"/>
    </row>
    <row r="11" spans="2:29" x14ac:dyDescent="0.25">
      <c r="B11" s="7">
        <v>45999</v>
      </c>
      <c r="C11" s="8">
        <v>0</v>
      </c>
      <c r="D11" s="9"/>
      <c r="E11" s="10">
        <v>19.600000000000001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>
        <v>276</v>
      </c>
      <c r="D12" s="9"/>
      <c r="E12" s="10">
        <v>19.600000000000001</v>
      </c>
      <c r="F12" s="33">
        <f t="shared" si="0"/>
        <v>5409.6</v>
      </c>
      <c r="G12" s="19"/>
      <c r="H12" s="16"/>
      <c r="I12" s="17"/>
      <c r="J12" s="18"/>
    </row>
    <row r="13" spans="2:29" x14ac:dyDescent="0.25">
      <c r="B13" s="7">
        <v>46001</v>
      </c>
      <c r="C13" s="8">
        <v>0</v>
      </c>
      <c r="D13" s="9"/>
      <c r="E13" s="10">
        <v>19.600000000000001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>
        <v>353</v>
      </c>
      <c r="D14" s="9"/>
      <c r="E14" s="10">
        <v>19.600000000000001</v>
      </c>
      <c r="F14" s="33">
        <f t="shared" si="0"/>
        <v>6918.8</v>
      </c>
      <c r="G14" s="15">
        <v>46045</v>
      </c>
      <c r="H14" s="16" t="s">
        <v>34</v>
      </c>
      <c r="I14" s="17"/>
      <c r="J14" s="18">
        <v>101032.51</v>
      </c>
    </row>
    <row r="15" spans="2:29" x14ac:dyDescent="0.25">
      <c r="B15" s="7">
        <v>46003</v>
      </c>
      <c r="C15" s="8">
        <v>0</v>
      </c>
      <c r="D15" s="9"/>
      <c r="E15" s="10">
        <v>19.600000000000001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>
        <v>347</v>
      </c>
      <c r="D16" s="9"/>
      <c r="E16" s="10">
        <v>19.600000000000001</v>
      </c>
      <c r="F16" s="33">
        <f t="shared" si="0"/>
        <v>6801.2000000000007</v>
      </c>
      <c r="G16" s="19"/>
      <c r="H16" s="16"/>
      <c r="I16" s="17"/>
      <c r="J16" s="18"/>
    </row>
    <row r="17" spans="2:10" x14ac:dyDescent="0.25">
      <c r="B17" s="7">
        <v>46005</v>
      </c>
      <c r="C17" s="8">
        <v>0</v>
      </c>
      <c r="D17" s="9"/>
      <c r="E17" s="10">
        <v>19.600000000000001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>
        <v>352</v>
      </c>
      <c r="D18" s="9"/>
      <c r="E18" s="10">
        <v>19.600000000000001</v>
      </c>
      <c r="F18" s="33">
        <f t="shared" si="0"/>
        <v>6899.2000000000007</v>
      </c>
      <c r="G18" s="19"/>
      <c r="H18" s="16"/>
      <c r="I18" s="17"/>
      <c r="J18" s="18"/>
    </row>
    <row r="19" spans="2:10" x14ac:dyDescent="0.25">
      <c r="B19" s="7">
        <v>46007</v>
      </c>
      <c r="C19" s="8">
        <v>0</v>
      </c>
      <c r="D19" s="9"/>
      <c r="E19" s="10">
        <v>19.600000000000001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>
        <v>358</v>
      </c>
      <c r="D20" s="9"/>
      <c r="E20" s="10">
        <v>19.600000000000001</v>
      </c>
      <c r="F20" s="33">
        <f t="shared" si="0"/>
        <v>7016.8</v>
      </c>
      <c r="G20" s="19"/>
      <c r="H20" s="16"/>
      <c r="I20" s="17"/>
      <c r="J20" s="18"/>
    </row>
    <row r="21" spans="2:10" x14ac:dyDescent="0.25">
      <c r="B21" s="7">
        <v>46009</v>
      </c>
      <c r="C21" s="8">
        <v>0</v>
      </c>
      <c r="D21" s="9"/>
      <c r="E21" s="10">
        <v>19.600000000000001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>
        <v>355</v>
      </c>
      <c r="D22" s="9"/>
      <c r="E22" s="10">
        <v>19.600000000000001</v>
      </c>
      <c r="F22" s="33">
        <f t="shared" si="0"/>
        <v>6958.0000000000009</v>
      </c>
      <c r="G22" s="19"/>
      <c r="H22" s="16"/>
      <c r="I22" s="17"/>
      <c r="J22" s="18"/>
    </row>
    <row r="23" spans="2:10" x14ac:dyDescent="0.25">
      <c r="B23" s="7">
        <v>46011</v>
      </c>
      <c r="C23" s="8">
        <v>0</v>
      </c>
      <c r="D23" s="9"/>
      <c r="E23" s="10">
        <v>19.600000000000001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>
        <v>331</v>
      </c>
      <c r="D24" s="9"/>
      <c r="E24" s="10">
        <v>19.600000000000001</v>
      </c>
      <c r="F24" s="33">
        <f t="shared" si="0"/>
        <v>6487.6</v>
      </c>
      <c r="G24" s="19"/>
      <c r="H24" s="16"/>
      <c r="I24" s="17"/>
      <c r="J24" s="18"/>
    </row>
    <row r="25" spans="2:10" x14ac:dyDescent="0.25">
      <c r="B25" s="7">
        <v>46013</v>
      </c>
      <c r="C25" s="8">
        <v>0</v>
      </c>
      <c r="D25" s="9"/>
      <c r="E25" s="10">
        <v>19.600000000000001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>
        <v>351</v>
      </c>
      <c r="D26" s="9"/>
      <c r="E26" s="10">
        <v>19.600000000000001</v>
      </c>
      <c r="F26" s="33">
        <f t="shared" si="0"/>
        <v>6879.6</v>
      </c>
      <c r="G26" s="19"/>
      <c r="H26" s="16"/>
      <c r="I26" s="17"/>
      <c r="J26" s="18"/>
    </row>
    <row r="27" spans="2:10" x14ac:dyDescent="0.25">
      <c r="B27" s="7">
        <v>46015</v>
      </c>
      <c r="C27" s="8">
        <v>0</v>
      </c>
      <c r="D27" s="9"/>
      <c r="E27" s="10">
        <v>19.600000000000001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>
        <v>347</v>
      </c>
      <c r="D28" s="9"/>
      <c r="E28" s="10">
        <v>19.600000000000001</v>
      </c>
      <c r="F28" s="33">
        <f t="shared" si="0"/>
        <v>6801.2000000000007</v>
      </c>
      <c r="G28" s="19"/>
      <c r="H28" s="16"/>
      <c r="I28" s="17"/>
      <c r="J28" s="18"/>
    </row>
    <row r="29" spans="2:10" x14ac:dyDescent="0.25">
      <c r="B29" s="7">
        <v>46017</v>
      </c>
      <c r="C29" s="8">
        <v>0</v>
      </c>
      <c r="D29" s="9"/>
      <c r="E29" s="10">
        <v>19.600000000000001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>
        <v>394</v>
      </c>
      <c r="D30" s="9"/>
      <c r="E30" s="10">
        <v>19.600000000000001</v>
      </c>
      <c r="F30" s="33">
        <f t="shared" si="0"/>
        <v>7722.4000000000005</v>
      </c>
      <c r="G30" s="19"/>
      <c r="H30" s="16"/>
      <c r="I30" s="17"/>
      <c r="J30" s="18"/>
    </row>
    <row r="31" spans="2:10" x14ac:dyDescent="0.25">
      <c r="B31" s="7">
        <v>46019</v>
      </c>
      <c r="C31" s="8">
        <v>0</v>
      </c>
      <c r="D31" s="9"/>
      <c r="E31" s="10">
        <v>19.600000000000001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>
        <v>354</v>
      </c>
      <c r="D32" s="9"/>
      <c r="E32" s="10">
        <v>19.600000000000001</v>
      </c>
      <c r="F32" s="33">
        <f t="shared" si="0"/>
        <v>6938.4000000000005</v>
      </c>
      <c r="G32" s="19"/>
      <c r="H32" s="16"/>
      <c r="I32" s="17"/>
      <c r="J32" s="18"/>
    </row>
    <row r="33" spans="2:12" x14ac:dyDescent="0.25">
      <c r="B33" s="7">
        <v>46021</v>
      </c>
      <c r="C33" s="8">
        <v>0</v>
      </c>
      <c r="D33" s="9"/>
      <c r="E33" s="10">
        <v>19.600000000000001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384</v>
      </c>
      <c r="D34" s="45"/>
      <c r="E34" s="10">
        <v>19.600000000000001</v>
      </c>
      <c r="F34" s="47">
        <f t="shared" si="0"/>
        <v>7526.4000000000005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5212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102155.199632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102155.2</v>
      </c>
      <c r="L36" s="31">
        <f>J36-J4-J5-J6</f>
        <v>101032.514352</v>
      </c>
    </row>
    <row r="37" spans="2:12" x14ac:dyDescent="0.25">
      <c r="B37" s="26" t="s">
        <v>14</v>
      </c>
      <c r="C37" s="30">
        <f>C35</f>
        <v>5212</v>
      </c>
      <c r="D37" s="9">
        <f>D35/1.03</f>
        <v>0</v>
      </c>
      <c r="E37" s="10"/>
      <c r="F37" s="33">
        <f>SUM(F4:F36)</f>
        <v>102155.2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3.6799999361392111E-4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EA23F-851E-4CF2-9179-28C3048F3106}">
  <dimension ref="B1:AC43"/>
  <sheetViews>
    <sheetView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0</v>
      </c>
      <c r="D4" s="9"/>
      <c r="E4" s="10">
        <v>21.5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1403.0450000000001</v>
      </c>
    </row>
    <row r="5" spans="2:29" x14ac:dyDescent="0.25">
      <c r="B5" s="7">
        <v>46024</v>
      </c>
      <c r="C5" s="8">
        <v>390</v>
      </c>
      <c r="D5" s="9"/>
      <c r="E5" s="10">
        <v>21.5</v>
      </c>
      <c r="F5" s="33">
        <f t="shared" ref="F5:F34" si="0">E5*C5</f>
        <v>8385</v>
      </c>
      <c r="G5" s="11"/>
      <c r="H5" s="12" t="s">
        <v>7</v>
      </c>
      <c r="I5" s="13">
        <v>1E-3</v>
      </c>
      <c r="J5" s="14">
        <f>(F36+F37-J4-J6)*I5</f>
        <v>138.901455</v>
      </c>
    </row>
    <row r="6" spans="2:29" x14ac:dyDescent="0.25">
      <c r="B6" s="7">
        <v>46025</v>
      </c>
      <c r="C6" s="8">
        <v>0</v>
      </c>
      <c r="D6" s="9"/>
      <c r="E6" s="10">
        <v>21.5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0</v>
      </c>
      <c r="D7" s="9"/>
      <c r="E7" s="10">
        <v>21.5</v>
      </c>
      <c r="F7" s="33">
        <f t="shared" si="0"/>
        <v>0</v>
      </c>
      <c r="G7" s="11"/>
      <c r="H7" s="12" t="s">
        <v>9</v>
      </c>
      <c r="I7" s="13"/>
      <c r="J7" s="14">
        <f>'ARALIK 2025'!J39*-1</f>
        <v>-3.6799999361392111E-4</v>
      </c>
    </row>
    <row r="8" spans="2:29" x14ac:dyDescent="0.25">
      <c r="B8" s="7">
        <v>46027</v>
      </c>
      <c r="C8" s="8">
        <v>583</v>
      </c>
      <c r="D8" s="9"/>
      <c r="E8" s="10">
        <v>21.5</v>
      </c>
      <c r="F8" s="33">
        <f t="shared" si="0"/>
        <v>12534.5</v>
      </c>
      <c r="G8" s="15"/>
      <c r="H8" s="16"/>
      <c r="I8" s="17"/>
      <c r="J8" s="18"/>
    </row>
    <row r="9" spans="2:29" x14ac:dyDescent="0.25">
      <c r="B9" s="7">
        <v>46028</v>
      </c>
      <c r="C9" s="8">
        <v>0</v>
      </c>
      <c r="D9" s="9"/>
      <c r="E9" s="10">
        <v>21.5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>
        <v>377</v>
      </c>
      <c r="D10" s="9"/>
      <c r="E10" s="10">
        <v>21.5</v>
      </c>
      <c r="F10" s="33">
        <f t="shared" si="0"/>
        <v>8105.5</v>
      </c>
      <c r="G10" s="15"/>
      <c r="H10" s="16"/>
      <c r="I10" s="17"/>
      <c r="J10" s="18"/>
    </row>
    <row r="11" spans="2:29" x14ac:dyDescent="0.25">
      <c r="B11" s="7">
        <v>46030</v>
      </c>
      <c r="C11" s="8">
        <v>0</v>
      </c>
      <c r="D11" s="9"/>
      <c r="E11" s="10">
        <v>21.5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>
        <v>427</v>
      </c>
      <c r="D12" s="9"/>
      <c r="E12" s="10">
        <v>21.5</v>
      </c>
      <c r="F12" s="33">
        <f t="shared" si="0"/>
        <v>9180.5</v>
      </c>
      <c r="G12" s="19"/>
      <c r="H12" s="16"/>
      <c r="I12" s="17"/>
      <c r="J12" s="18"/>
    </row>
    <row r="13" spans="2:29" x14ac:dyDescent="0.25">
      <c r="B13" s="7">
        <v>46032</v>
      </c>
      <c r="C13" s="8">
        <v>0</v>
      </c>
      <c r="D13" s="9"/>
      <c r="E13" s="10">
        <v>21.5</v>
      </c>
      <c r="F13" s="33">
        <f t="shared" si="0"/>
        <v>0</v>
      </c>
      <c r="G13" s="15">
        <v>46077</v>
      </c>
      <c r="H13" s="16" t="s">
        <v>35</v>
      </c>
      <c r="I13" s="17"/>
      <c r="J13" s="18">
        <v>134257.18</v>
      </c>
    </row>
    <row r="14" spans="2:29" x14ac:dyDescent="0.25">
      <c r="B14" s="7">
        <v>46033</v>
      </c>
      <c r="C14" s="8">
        <v>410</v>
      </c>
      <c r="D14" s="9"/>
      <c r="E14" s="10">
        <v>21.5</v>
      </c>
      <c r="F14" s="33">
        <f t="shared" si="0"/>
        <v>8815</v>
      </c>
      <c r="G14" s="19"/>
      <c r="H14" s="16"/>
      <c r="I14" s="17"/>
      <c r="J14" s="18"/>
    </row>
    <row r="15" spans="2:29" x14ac:dyDescent="0.25">
      <c r="B15" s="7">
        <v>46034</v>
      </c>
      <c r="C15" s="8">
        <v>0</v>
      </c>
      <c r="D15" s="9"/>
      <c r="E15" s="10">
        <v>21.5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>
        <v>422</v>
      </c>
      <c r="D16" s="9"/>
      <c r="E16" s="10">
        <v>21.5</v>
      </c>
      <c r="F16" s="33">
        <f t="shared" si="0"/>
        <v>9073</v>
      </c>
      <c r="G16" s="19"/>
      <c r="H16" s="16"/>
      <c r="I16" s="17"/>
      <c r="J16" s="18"/>
    </row>
    <row r="17" spans="2:10" x14ac:dyDescent="0.25">
      <c r="B17" s="7">
        <v>46036</v>
      </c>
      <c r="C17" s="8">
        <v>0</v>
      </c>
      <c r="D17" s="9"/>
      <c r="E17" s="10">
        <v>21.5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>
        <v>401</v>
      </c>
      <c r="D18" s="9"/>
      <c r="E18" s="10">
        <v>21.5</v>
      </c>
      <c r="F18" s="33">
        <f t="shared" si="0"/>
        <v>8621.5</v>
      </c>
      <c r="G18" s="19"/>
      <c r="H18" s="16"/>
      <c r="I18" s="17"/>
      <c r="J18" s="18"/>
    </row>
    <row r="19" spans="2:10" x14ac:dyDescent="0.25">
      <c r="B19" s="7">
        <v>46038</v>
      </c>
      <c r="C19" s="8">
        <v>0</v>
      </c>
      <c r="D19" s="9"/>
      <c r="E19" s="10">
        <v>21.5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>
        <v>442</v>
      </c>
      <c r="D20" s="9"/>
      <c r="E20" s="10">
        <v>21.5</v>
      </c>
      <c r="F20" s="33">
        <f t="shared" si="0"/>
        <v>9503</v>
      </c>
      <c r="G20" s="19"/>
      <c r="H20" s="16"/>
      <c r="I20" s="17"/>
      <c r="J20" s="18"/>
    </row>
    <row r="21" spans="2:10" x14ac:dyDescent="0.25">
      <c r="B21" s="7">
        <v>46040</v>
      </c>
      <c r="C21" s="8">
        <v>0</v>
      </c>
      <c r="D21" s="9"/>
      <c r="E21" s="10">
        <v>21.5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>
        <v>363</v>
      </c>
      <c r="D22" s="9"/>
      <c r="E22" s="10">
        <v>21.5</v>
      </c>
      <c r="F22" s="33">
        <f t="shared" si="0"/>
        <v>7804.5</v>
      </c>
      <c r="G22" s="19"/>
      <c r="H22" s="16"/>
      <c r="I22" s="17"/>
      <c r="J22" s="18"/>
    </row>
    <row r="23" spans="2:10" x14ac:dyDescent="0.25">
      <c r="B23" s="7">
        <v>46042</v>
      </c>
      <c r="C23" s="8">
        <v>0</v>
      </c>
      <c r="D23" s="9"/>
      <c r="E23" s="10">
        <v>21.5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>
        <v>434</v>
      </c>
      <c r="D24" s="9"/>
      <c r="E24" s="10">
        <v>21.5</v>
      </c>
      <c r="F24" s="33">
        <f t="shared" si="0"/>
        <v>9331</v>
      </c>
      <c r="G24" s="19"/>
      <c r="H24" s="16"/>
      <c r="I24" s="17"/>
      <c r="J24" s="18"/>
    </row>
    <row r="25" spans="2:10" x14ac:dyDescent="0.25">
      <c r="B25" s="7">
        <v>46044</v>
      </c>
      <c r="C25" s="8">
        <v>0</v>
      </c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>
        <v>376</v>
      </c>
      <c r="D26" s="9"/>
      <c r="E26" s="10">
        <v>24.5</v>
      </c>
      <c r="F26" s="33">
        <f t="shared" si="0"/>
        <v>9212</v>
      </c>
      <c r="G26" s="19"/>
      <c r="H26" s="16"/>
      <c r="I26" s="17"/>
      <c r="J26" s="18"/>
    </row>
    <row r="27" spans="2:10" x14ac:dyDescent="0.25">
      <c r="B27" s="7">
        <v>46046</v>
      </c>
      <c r="C27" s="8">
        <v>0</v>
      </c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>
        <v>410</v>
      </c>
      <c r="D28" s="9"/>
      <c r="E28" s="10">
        <v>24.5</v>
      </c>
      <c r="F28" s="33">
        <f t="shared" si="0"/>
        <v>10045</v>
      </c>
      <c r="G28" s="19"/>
      <c r="H28" s="16"/>
      <c r="I28" s="17"/>
      <c r="J28" s="18"/>
    </row>
    <row r="29" spans="2:10" x14ac:dyDescent="0.25">
      <c r="B29" s="7">
        <v>46048</v>
      </c>
      <c r="C29" s="8">
        <v>0</v>
      </c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>
        <v>392</v>
      </c>
      <c r="D30" s="9"/>
      <c r="E30" s="10">
        <v>24.5</v>
      </c>
      <c r="F30" s="33">
        <f t="shared" si="0"/>
        <v>9604</v>
      </c>
      <c r="G30" s="19"/>
      <c r="H30" s="16"/>
      <c r="I30" s="17"/>
      <c r="J30" s="18"/>
    </row>
    <row r="31" spans="2:10" x14ac:dyDescent="0.25">
      <c r="B31" s="7">
        <v>46050</v>
      </c>
      <c r="C31" s="8">
        <v>0</v>
      </c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>
        <v>370</v>
      </c>
      <c r="D32" s="9"/>
      <c r="E32" s="10">
        <v>24.5</v>
      </c>
      <c r="F32" s="33">
        <f t="shared" si="0"/>
        <v>9065</v>
      </c>
      <c r="G32" s="19"/>
      <c r="H32" s="16"/>
      <c r="I32" s="17"/>
      <c r="J32" s="18"/>
    </row>
    <row r="33" spans="2:12" x14ac:dyDescent="0.25">
      <c r="B33" s="7">
        <v>46052</v>
      </c>
      <c r="C33" s="8">
        <v>0</v>
      </c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450</v>
      </c>
      <c r="D34" s="45"/>
      <c r="E34" s="10">
        <v>24.5</v>
      </c>
      <c r="F34" s="47">
        <f t="shared" si="0"/>
        <v>11025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6247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135799.12608700001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140304.5</v>
      </c>
      <c r="L36" s="31">
        <f>J36-J4-J5-J6</f>
        <v>138762.55354499997</v>
      </c>
    </row>
    <row r="37" spans="2:12" x14ac:dyDescent="0.25">
      <c r="B37" s="26" t="s">
        <v>14</v>
      </c>
      <c r="C37" s="30">
        <f>C35</f>
        <v>6247</v>
      </c>
      <c r="D37" s="9">
        <f>D35/1.03</f>
        <v>0</v>
      </c>
      <c r="E37" s="10"/>
      <c r="F37" s="33">
        <f>SUM(F4:F36)</f>
        <v>140304.5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4505.3739129999885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F33CD-51E4-4BD1-A813-31E2C1F54385}">
  <dimension ref="B1:AC43"/>
  <sheetViews>
    <sheetView zoomScale="85" zoomScaleNormal="85" workbookViewId="0">
      <selection activeCell="L20" sqref="L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0</v>
      </c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1346.4</v>
      </c>
    </row>
    <row r="5" spans="2:29" x14ac:dyDescent="0.25">
      <c r="B5" s="7">
        <v>46055</v>
      </c>
      <c r="C5" s="8">
        <v>330</v>
      </c>
      <c r="D5" s="9"/>
      <c r="E5" s="10">
        <v>25.5</v>
      </c>
      <c r="F5" s="33">
        <f t="shared" ref="F5:F34" si="0">E5*C5</f>
        <v>8415</v>
      </c>
      <c r="G5" s="11"/>
      <c r="H5" s="12" t="s">
        <v>7</v>
      </c>
      <c r="I5" s="13">
        <v>1E-3</v>
      </c>
      <c r="J5" s="14">
        <f>(F36+F37-J4-J6)*I5</f>
        <v>133.2936</v>
      </c>
    </row>
    <row r="6" spans="2:29" x14ac:dyDescent="0.25">
      <c r="B6" s="7">
        <v>46056</v>
      </c>
      <c r="C6" s="8">
        <v>0</v>
      </c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380</v>
      </c>
      <c r="D7" s="9"/>
      <c r="E7" s="10">
        <v>25.5</v>
      </c>
      <c r="F7" s="33">
        <f t="shared" si="0"/>
        <v>9690</v>
      </c>
      <c r="G7" s="11"/>
      <c r="H7" s="12" t="s">
        <v>9</v>
      </c>
      <c r="I7" s="13"/>
      <c r="J7" s="14">
        <f>'OCAK 2026'!J39*-1</f>
        <v>-4505.3739129999885</v>
      </c>
    </row>
    <row r="8" spans="2:29" x14ac:dyDescent="0.25">
      <c r="B8" s="7">
        <v>46058</v>
      </c>
      <c r="C8" s="8">
        <v>0</v>
      </c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>
        <v>389</v>
      </c>
      <c r="D9" s="9"/>
      <c r="E9" s="10">
        <v>25.5</v>
      </c>
      <c r="F9" s="33">
        <f t="shared" si="0"/>
        <v>9919.5</v>
      </c>
      <c r="G9" s="15"/>
      <c r="H9" s="16"/>
      <c r="I9" s="17"/>
      <c r="J9" s="18"/>
    </row>
    <row r="10" spans="2:29" x14ac:dyDescent="0.25">
      <c r="B10" s="7">
        <v>46060</v>
      </c>
      <c r="C10" s="8">
        <v>0</v>
      </c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46061</v>
      </c>
      <c r="C11" s="8">
        <v>388</v>
      </c>
      <c r="D11" s="9"/>
      <c r="E11" s="10">
        <v>25.5</v>
      </c>
      <c r="F11" s="33">
        <f t="shared" si="0"/>
        <v>9894</v>
      </c>
      <c r="G11" s="19"/>
      <c r="H11" s="16"/>
      <c r="I11" s="17"/>
      <c r="J11" s="18"/>
    </row>
    <row r="12" spans="2:29" x14ac:dyDescent="0.25">
      <c r="B12" s="7">
        <v>46062</v>
      </c>
      <c r="C12" s="8">
        <v>0</v>
      </c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46063</v>
      </c>
      <c r="C13" s="8">
        <v>403</v>
      </c>
      <c r="D13" s="9"/>
      <c r="E13" s="10">
        <v>25.5</v>
      </c>
      <c r="F13" s="33">
        <f t="shared" si="0"/>
        <v>10276.5</v>
      </c>
      <c r="G13" s="19"/>
      <c r="H13" s="16"/>
      <c r="I13" s="17"/>
      <c r="J13" s="18"/>
    </row>
    <row r="14" spans="2:29" x14ac:dyDescent="0.25">
      <c r="B14" s="7">
        <v>46064</v>
      </c>
      <c r="C14" s="8">
        <v>0</v>
      </c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>
        <v>397</v>
      </c>
      <c r="D15" s="9"/>
      <c r="E15" s="10">
        <v>25.5</v>
      </c>
      <c r="F15" s="33">
        <f t="shared" si="0"/>
        <v>10123.5</v>
      </c>
      <c r="G15" s="19"/>
      <c r="H15" s="16"/>
      <c r="I15" s="17"/>
      <c r="J15" s="18"/>
    </row>
    <row r="16" spans="2:29" x14ac:dyDescent="0.25">
      <c r="B16" s="7">
        <v>46066</v>
      </c>
      <c r="C16" s="8">
        <v>0</v>
      </c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>
        <v>388</v>
      </c>
      <c r="D17" s="9"/>
      <c r="E17" s="10">
        <v>25.5</v>
      </c>
      <c r="F17" s="33">
        <f t="shared" si="0"/>
        <v>9894</v>
      </c>
      <c r="G17" s="15">
        <v>46106</v>
      </c>
      <c r="H17" s="16" t="s">
        <v>34</v>
      </c>
      <c r="I17" s="17"/>
      <c r="J17" s="18">
        <v>137665.68</v>
      </c>
    </row>
    <row r="18" spans="2:10" x14ac:dyDescent="0.25">
      <c r="B18" s="7">
        <v>46068</v>
      </c>
      <c r="C18" s="8">
        <v>0</v>
      </c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>
        <v>398</v>
      </c>
      <c r="D19" s="9"/>
      <c r="E19" s="10">
        <v>25.5</v>
      </c>
      <c r="F19" s="33">
        <f t="shared" si="0"/>
        <v>10149</v>
      </c>
      <c r="G19" s="19"/>
      <c r="H19" s="16"/>
      <c r="I19" s="17"/>
      <c r="J19" s="18"/>
    </row>
    <row r="20" spans="2:10" x14ac:dyDescent="0.25">
      <c r="B20" s="7">
        <v>46070</v>
      </c>
      <c r="C20" s="8">
        <v>0</v>
      </c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>
        <v>412</v>
      </c>
      <c r="D21" s="9"/>
      <c r="E21" s="10">
        <v>25.5</v>
      </c>
      <c r="F21" s="33">
        <f t="shared" si="0"/>
        <v>10506</v>
      </c>
      <c r="G21" s="19"/>
      <c r="H21" s="16"/>
      <c r="I21" s="17"/>
      <c r="J21" s="18"/>
    </row>
    <row r="22" spans="2:10" x14ac:dyDescent="0.25">
      <c r="B22" s="7">
        <v>46072</v>
      </c>
      <c r="C22" s="8">
        <v>0</v>
      </c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>
        <v>388</v>
      </c>
      <c r="D23" s="9"/>
      <c r="E23" s="10">
        <v>25.5</v>
      </c>
      <c r="F23" s="33">
        <f t="shared" si="0"/>
        <v>9894</v>
      </c>
      <c r="G23" s="19"/>
      <c r="H23" s="16"/>
      <c r="I23" s="17"/>
      <c r="J23" s="18"/>
    </row>
    <row r="24" spans="2:10" x14ac:dyDescent="0.25">
      <c r="B24" s="7">
        <v>46074</v>
      </c>
      <c r="C24" s="8">
        <v>0</v>
      </c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>
        <v>378</v>
      </c>
      <c r="D25" s="9"/>
      <c r="E25" s="10">
        <v>25.5</v>
      </c>
      <c r="F25" s="33">
        <f t="shared" si="0"/>
        <v>9639</v>
      </c>
      <c r="G25" s="19"/>
      <c r="H25" s="16"/>
      <c r="I25" s="17"/>
      <c r="J25" s="18"/>
    </row>
    <row r="26" spans="2:10" x14ac:dyDescent="0.25">
      <c r="B26" s="7">
        <v>46076</v>
      </c>
      <c r="C26" s="8">
        <v>0</v>
      </c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>
        <v>372</v>
      </c>
      <c r="D27" s="9"/>
      <c r="E27" s="10">
        <v>25.5</v>
      </c>
      <c r="F27" s="33">
        <f t="shared" si="0"/>
        <v>9486</v>
      </c>
      <c r="G27" s="19"/>
      <c r="H27" s="16"/>
      <c r="I27" s="17"/>
      <c r="J27" s="18"/>
    </row>
    <row r="28" spans="2:10" x14ac:dyDescent="0.25">
      <c r="B28" s="7">
        <v>46078</v>
      </c>
      <c r="C28" s="8">
        <v>0</v>
      </c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>
        <v>340</v>
      </c>
      <c r="D29" s="9"/>
      <c r="E29" s="10">
        <v>25.5</v>
      </c>
      <c r="F29" s="33">
        <f t="shared" si="0"/>
        <v>8670</v>
      </c>
      <c r="G29" s="19"/>
      <c r="H29" s="16"/>
      <c r="I29" s="17"/>
      <c r="J29" s="18"/>
    </row>
    <row r="30" spans="2:10" x14ac:dyDescent="0.25">
      <c r="B30" s="7">
        <v>46080</v>
      </c>
      <c r="C30" s="8">
        <v>0</v>
      </c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>
        <v>317</v>
      </c>
      <c r="D31" s="9"/>
      <c r="E31" s="10">
        <v>25.5</v>
      </c>
      <c r="F31" s="33">
        <f t="shared" si="0"/>
        <v>8083.5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5280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134639.999687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134640</v>
      </c>
      <c r="L36" s="31">
        <f>J36-J4-J5-J6</f>
        <v>133160.3064</v>
      </c>
    </row>
    <row r="37" spans="2:12" x14ac:dyDescent="0.25">
      <c r="B37" s="26" t="s">
        <v>14</v>
      </c>
      <c r="C37" s="30">
        <f>C35</f>
        <v>5280</v>
      </c>
      <c r="D37" s="9">
        <f>D35/1.03</f>
        <v>0</v>
      </c>
      <c r="E37" s="10"/>
      <c r="F37" s="33">
        <f>SUM(F4:F36)</f>
        <v>134640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3.1299999682232738E-4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5C446-C686-494D-8B22-8C05D31B3033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0</v>
      </c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1071.51</v>
      </c>
    </row>
    <row r="5" spans="2:29" x14ac:dyDescent="0.25">
      <c r="B5" s="7">
        <v>46083</v>
      </c>
      <c r="C5" s="8">
        <v>327</v>
      </c>
      <c r="D5" s="9"/>
      <c r="E5" s="10">
        <v>25.5</v>
      </c>
      <c r="F5" s="33">
        <f t="shared" ref="F5:F34" si="0">E5*C5</f>
        <v>8338.5</v>
      </c>
      <c r="G5" s="11"/>
      <c r="H5" s="12" t="s">
        <v>7</v>
      </c>
      <c r="I5" s="13">
        <v>1E-3</v>
      </c>
      <c r="J5" s="14">
        <f>(F36+F37-J4-J6)*I5</f>
        <v>106.07949000000001</v>
      </c>
    </row>
    <row r="6" spans="2:29" x14ac:dyDescent="0.25">
      <c r="B6" s="7">
        <v>46084</v>
      </c>
      <c r="C6" s="8">
        <v>0</v>
      </c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216</v>
      </c>
      <c r="D7" s="9"/>
      <c r="E7" s="10">
        <v>25.5</v>
      </c>
      <c r="F7" s="33">
        <f t="shared" si="0"/>
        <v>5508</v>
      </c>
      <c r="G7" s="11"/>
      <c r="H7" s="12" t="s">
        <v>9</v>
      </c>
      <c r="I7" s="13"/>
      <c r="J7" s="14">
        <f>'ŞUBAT 2026'!J39*-1</f>
        <v>-3.1299999682232738E-4</v>
      </c>
    </row>
    <row r="8" spans="2:29" x14ac:dyDescent="0.25">
      <c r="B8" s="7">
        <v>46086</v>
      </c>
      <c r="C8" s="8">
        <v>0</v>
      </c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>
        <v>54</v>
      </c>
      <c r="D9" s="9"/>
      <c r="E9" s="10">
        <v>25.5</v>
      </c>
      <c r="F9" s="33">
        <f t="shared" si="0"/>
        <v>1377</v>
      </c>
      <c r="G9" s="15"/>
      <c r="H9" s="16"/>
      <c r="I9" s="17"/>
      <c r="J9" s="18"/>
    </row>
    <row r="10" spans="2:29" x14ac:dyDescent="0.25">
      <c r="B10" s="7">
        <v>46088</v>
      </c>
      <c r="C10" s="8">
        <v>0</v>
      </c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>
        <v>193</v>
      </c>
      <c r="D11" s="9"/>
      <c r="E11" s="10">
        <v>25.5</v>
      </c>
      <c r="F11" s="33">
        <f t="shared" si="0"/>
        <v>4921.5</v>
      </c>
      <c r="G11" s="19"/>
      <c r="H11" s="16"/>
      <c r="I11" s="17"/>
      <c r="J11" s="18"/>
    </row>
    <row r="12" spans="2:29" x14ac:dyDescent="0.25">
      <c r="B12" s="7">
        <v>46090</v>
      </c>
      <c r="C12" s="8">
        <v>0</v>
      </c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>
        <v>336</v>
      </c>
      <c r="D13" s="9"/>
      <c r="E13" s="10">
        <v>25.5</v>
      </c>
      <c r="F13" s="33">
        <f t="shared" si="0"/>
        <v>8568</v>
      </c>
      <c r="G13" s="19"/>
      <c r="H13" s="16"/>
      <c r="I13" s="17"/>
      <c r="J13" s="18"/>
    </row>
    <row r="14" spans="2:29" x14ac:dyDescent="0.25">
      <c r="B14" s="7">
        <v>46092</v>
      </c>
      <c r="C14" s="8">
        <v>0</v>
      </c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>
        <v>337</v>
      </c>
      <c r="D15" s="9"/>
      <c r="E15" s="10">
        <v>25.5</v>
      </c>
      <c r="F15" s="33">
        <f t="shared" si="0"/>
        <v>8593.5</v>
      </c>
      <c r="G15" s="19"/>
      <c r="H15" s="16"/>
      <c r="I15" s="17"/>
      <c r="J15" s="18"/>
    </row>
    <row r="16" spans="2:29" x14ac:dyDescent="0.25">
      <c r="B16" s="7">
        <v>46094</v>
      </c>
      <c r="C16" s="8">
        <v>0</v>
      </c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>
        <v>333</v>
      </c>
      <c r="D17" s="9"/>
      <c r="E17" s="10">
        <v>25.5</v>
      </c>
      <c r="F17" s="33">
        <f t="shared" si="0"/>
        <v>8491.5</v>
      </c>
      <c r="G17" s="15">
        <v>46134</v>
      </c>
      <c r="H17" s="16" t="s">
        <v>36</v>
      </c>
      <c r="I17" s="17"/>
      <c r="J17" s="18">
        <v>105973.41</v>
      </c>
    </row>
    <row r="18" spans="2:10" x14ac:dyDescent="0.25">
      <c r="B18" s="7">
        <v>46096</v>
      </c>
      <c r="C18" s="8">
        <v>0</v>
      </c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>
        <v>363</v>
      </c>
      <c r="D19" s="9"/>
      <c r="E19" s="10">
        <v>25.5</v>
      </c>
      <c r="F19" s="33">
        <f t="shared" si="0"/>
        <v>9256.5</v>
      </c>
      <c r="G19" s="19"/>
      <c r="H19" s="16"/>
      <c r="I19" s="17"/>
      <c r="J19" s="18"/>
    </row>
    <row r="20" spans="2:10" x14ac:dyDescent="0.25">
      <c r="B20" s="7">
        <v>46098</v>
      </c>
      <c r="C20" s="8">
        <v>0</v>
      </c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>
        <v>322</v>
      </c>
      <c r="D21" s="9"/>
      <c r="E21" s="10">
        <v>25.5</v>
      </c>
      <c r="F21" s="33">
        <f t="shared" si="0"/>
        <v>8211</v>
      </c>
      <c r="G21" s="19"/>
      <c r="H21" s="16"/>
      <c r="I21" s="17"/>
      <c r="J21" s="18"/>
    </row>
    <row r="22" spans="2:10" x14ac:dyDescent="0.25">
      <c r="B22" s="7">
        <v>46100</v>
      </c>
      <c r="C22" s="8">
        <v>0</v>
      </c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>
        <v>307</v>
      </c>
      <c r="D23" s="9"/>
      <c r="E23" s="10">
        <v>25.5</v>
      </c>
      <c r="F23" s="33">
        <f t="shared" si="0"/>
        <v>7828.5</v>
      </c>
      <c r="G23" s="19"/>
      <c r="H23" s="16"/>
      <c r="I23" s="17"/>
      <c r="J23" s="18"/>
    </row>
    <row r="24" spans="2:10" x14ac:dyDescent="0.25">
      <c r="B24" s="7">
        <v>46102</v>
      </c>
      <c r="C24" s="8">
        <v>0</v>
      </c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>
        <v>332</v>
      </c>
      <c r="D25" s="9"/>
      <c r="E25" s="10">
        <v>25.5</v>
      </c>
      <c r="F25" s="33">
        <f t="shared" si="0"/>
        <v>8466</v>
      </c>
      <c r="G25" s="19"/>
      <c r="H25" s="16"/>
      <c r="I25" s="17"/>
      <c r="J25" s="18"/>
    </row>
    <row r="26" spans="2:10" x14ac:dyDescent="0.25">
      <c r="B26" s="7">
        <v>46104</v>
      </c>
      <c r="C26" s="8">
        <v>0</v>
      </c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>
        <v>156</v>
      </c>
      <c r="D27" s="9"/>
      <c r="E27" s="10">
        <v>25.5</v>
      </c>
      <c r="F27" s="33">
        <f t="shared" si="0"/>
        <v>3978</v>
      </c>
      <c r="G27" s="19"/>
      <c r="H27" s="16"/>
      <c r="I27" s="17"/>
      <c r="J27" s="18"/>
    </row>
    <row r="28" spans="2:10" x14ac:dyDescent="0.25">
      <c r="B28" s="7">
        <v>46106</v>
      </c>
      <c r="C28" s="8">
        <v>0</v>
      </c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>
        <v>239</v>
      </c>
      <c r="D29" s="9"/>
      <c r="E29" s="10">
        <v>25.5</v>
      </c>
      <c r="F29" s="33">
        <f t="shared" si="0"/>
        <v>6094.5</v>
      </c>
      <c r="G29" s="19"/>
      <c r="H29" s="16"/>
      <c r="I29" s="17"/>
      <c r="J29" s="18"/>
    </row>
    <row r="30" spans="2:10" x14ac:dyDescent="0.25">
      <c r="B30" s="7">
        <v>46108</v>
      </c>
      <c r="C30" s="8">
        <v>0</v>
      </c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>
        <v>345</v>
      </c>
      <c r="D31" s="9"/>
      <c r="E31" s="10">
        <v>25.5</v>
      </c>
      <c r="F31" s="33">
        <f t="shared" si="0"/>
        <v>8797.5</v>
      </c>
      <c r="G31" s="19"/>
      <c r="H31" s="16"/>
      <c r="I31" s="17"/>
      <c r="J31" s="18"/>
    </row>
    <row r="32" spans="2:10" x14ac:dyDescent="0.25">
      <c r="B32" s="7">
        <v>46110</v>
      </c>
      <c r="C32" s="8">
        <v>0</v>
      </c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>
        <v>342</v>
      </c>
      <c r="D33" s="9"/>
      <c r="E33" s="10">
        <v>25.5</v>
      </c>
      <c r="F33" s="33">
        <f t="shared" si="0"/>
        <v>8721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0</v>
      </c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4202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107150.99917700001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107151</v>
      </c>
      <c r="L36" s="31">
        <f>J36-J4-J5-J6</f>
        <v>105973.41051</v>
      </c>
    </row>
    <row r="37" spans="2:12" x14ac:dyDescent="0.25">
      <c r="B37" s="26" t="s">
        <v>14</v>
      </c>
      <c r="C37" s="30">
        <f>C35</f>
        <v>4202</v>
      </c>
      <c r="D37" s="9">
        <f>D35/1.03</f>
        <v>0</v>
      </c>
      <c r="E37" s="10"/>
      <c r="F37" s="33">
        <f>SUM(F4:F36)</f>
        <v>107151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8.2299999485258013E-4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BD5C7-0EB7-4F1B-B320-057908F500A2}">
  <dimension ref="B1:AC43"/>
  <sheetViews>
    <sheetView tabSelected="1" zoomScale="85" zoomScaleNormal="85" workbookViewId="0">
      <selection activeCell="M12" sqref="M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240</v>
      </c>
      <c r="D4" s="9"/>
      <c r="E4" s="10">
        <v>25.5</v>
      </c>
      <c r="F4" s="33">
        <f>E4*C4</f>
        <v>6120</v>
      </c>
      <c r="G4" s="11"/>
      <c r="H4" s="12" t="s">
        <v>6</v>
      </c>
      <c r="I4" s="13">
        <v>0.01</v>
      </c>
      <c r="J4" s="14">
        <f>(F36+F37)*I4</f>
        <v>1933.41</v>
      </c>
    </row>
    <row r="5" spans="2:29" x14ac:dyDescent="0.25">
      <c r="B5" s="7">
        <v>46114</v>
      </c>
      <c r="C5" s="8">
        <v>0</v>
      </c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191.40759</v>
      </c>
    </row>
    <row r="6" spans="2:29" x14ac:dyDescent="0.25">
      <c r="B6" s="7">
        <v>46115</v>
      </c>
      <c r="C6" s="8">
        <v>363</v>
      </c>
      <c r="D6" s="9"/>
      <c r="E6" s="10">
        <v>25.5</v>
      </c>
      <c r="F6" s="33">
        <f t="shared" si="0"/>
        <v>9256.5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0</v>
      </c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'MART 2026'!J39*-1</f>
        <v>-8.2299999485258013E-4</v>
      </c>
    </row>
    <row r="8" spans="2:29" x14ac:dyDescent="0.25">
      <c r="B8" s="7">
        <v>46117</v>
      </c>
      <c r="C8" s="8">
        <v>355</v>
      </c>
      <c r="D8" s="9"/>
      <c r="E8" s="10">
        <v>25.5</v>
      </c>
      <c r="F8" s="33">
        <f t="shared" si="0"/>
        <v>9052.5</v>
      </c>
      <c r="G8" s="15"/>
      <c r="H8" s="16"/>
      <c r="I8" s="17"/>
      <c r="J8" s="18"/>
    </row>
    <row r="9" spans="2:29" x14ac:dyDescent="0.25">
      <c r="B9" s="7">
        <v>46118</v>
      </c>
      <c r="C9" s="8">
        <v>0</v>
      </c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>
        <v>346</v>
      </c>
      <c r="D10" s="9"/>
      <c r="E10" s="10">
        <v>25.5</v>
      </c>
      <c r="F10" s="33">
        <f t="shared" si="0"/>
        <v>8823</v>
      </c>
      <c r="G10" s="15"/>
      <c r="H10" s="16"/>
      <c r="I10" s="17"/>
      <c r="J10" s="18"/>
    </row>
    <row r="11" spans="2:29" x14ac:dyDescent="0.25">
      <c r="B11" s="7">
        <v>46120</v>
      </c>
      <c r="C11" s="8">
        <v>0</v>
      </c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>
        <v>225</v>
      </c>
      <c r="D12" s="9"/>
      <c r="E12" s="10">
        <v>25.5</v>
      </c>
      <c r="F12" s="33">
        <f t="shared" si="0"/>
        <v>5737.5</v>
      </c>
      <c r="G12" s="19"/>
      <c r="H12" s="16"/>
      <c r="I12" s="17"/>
      <c r="J12" s="18"/>
    </row>
    <row r="13" spans="2:29" x14ac:dyDescent="0.25">
      <c r="B13" s="7">
        <v>46122</v>
      </c>
      <c r="C13" s="8">
        <v>0</v>
      </c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>
        <v>236</v>
      </c>
      <c r="D14" s="9"/>
      <c r="E14" s="10">
        <v>25.5</v>
      </c>
      <c r="F14" s="33">
        <f t="shared" si="0"/>
        <v>6018</v>
      </c>
      <c r="G14" s="19"/>
      <c r="H14" s="16"/>
      <c r="I14" s="17"/>
      <c r="J14" s="18"/>
    </row>
    <row r="15" spans="2:29" x14ac:dyDescent="0.25">
      <c r="B15" s="7">
        <v>46124</v>
      </c>
      <c r="C15" s="8">
        <v>55</v>
      </c>
      <c r="D15" s="9"/>
      <c r="E15" s="10">
        <v>25.5</v>
      </c>
      <c r="F15" s="33">
        <f t="shared" si="0"/>
        <v>1402.5</v>
      </c>
      <c r="G15" s="19"/>
      <c r="H15" s="16"/>
      <c r="I15" s="17"/>
      <c r="J15" s="18"/>
    </row>
    <row r="16" spans="2:29" x14ac:dyDescent="0.25">
      <c r="B16" s="7">
        <v>46125</v>
      </c>
      <c r="C16" s="8">
        <v>184</v>
      </c>
      <c r="D16" s="9"/>
      <c r="E16" s="10">
        <v>25.5</v>
      </c>
      <c r="F16" s="33">
        <f t="shared" si="0"/>
        <v>4692</v>
      </c>
      <c r="G16" s="19"/>
      <c r="H16" s="16"/>
      <c r="I16" s="17"/>
      <c r="J16" s="18"/>
    </row>
    <row r="17" spans="2:10" x14ac:dyDescent="0.25">
      <c r="B17" s="7">
        <v>46126</v>
      </c>
      <c r="C17" s="8">
        <v>0</v>
      </c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>
        <v>0</v>
      </c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>
        <v>393</v>
      </c>
      <c r="D19" s="9"/>
      <c r="E19" s="10">
        <v>25.5</v>
      </c>
      <c r="F19" s="33">
        <f t="shared" si="0"/>
        <v>10021.5</v>
      </c>
      <c r="G19" s="19"/>
      <c r="H19" s="16"/>
      <c r="I19" s="17"/>
      <c r="J19" s="18"/>
    </row>
    <row r="20" spans="2:10" x14ac:dyDescent="0.25">
      <c r="B20" s="7">
        <v>46129</v>
      </c>
      <c r="C20" s="8">
        <v>0</v>
      </c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>
        <v>549</v>
      </c>
      <c r="D21" s="9"/>
      <c r="E21" s="10">
        <v>25.5</v>
      </c>
      <c r="F21" s="33">
        <f t="shared" si="0"/>
        <v>13999.5</v>
      </c>
      <c r="G21" s="19"/>
      <c r="H21" s="16"/>
      <c r="I21" s="17"/>
      <c r="J21" s="18"/>
    </row>
    <row r="22" spans="2:10" x14ac:dyDescent="0.25">
      <c r="B22" s="7">
        <v>46131</v>
      </c>
      <c r="C22" s="8">
        <v>331</v>
      </c>
      <c r="D22" s="9"/>
      <c r="E22" s="10">
        <v>25.5</v>
      </c>
      <c r="F22" s="33">
        <f t="shared" si="0"/>
        <v>8440.5</v>
      </c>
      <c r="G22" s="19"/>
      <c r="H22" s="16"/>
      <c r="I22" s="17"/>
      <c r="J22" s="18"/>
    </row>
    <row r="23" spans="2:10" x14ac:dyDescent="0.25">
      <c r="B23" s="7">
        <v>46132</v>
      </c>
      <c r="C23" s="8">
        <v>447</v>
      </c>
      <c r="D23" s="9"/>
      <c r="E23" s="10">
        <v>25.5</v>
      </c>
      <c r="F23" s="33">
        <f t="shared" si="0"/>
        <v>11398.5</v>
      </c>
      <c r="G23" s="19"/>
      <c r="H23" s="16"/>
      <c r="I23" s="17"/>
      <c r="J23" s="18"/>
    </row>
    <row r="24" spans="2:10" x14ac:dyDescent="0.25">
      <c r="B24" s="7">
        <v>46133</v>
      </c>
      <c r="C24" s="8">
        <v>430</v>
      </c>
      <c r="D24" s="9"/>
      <c r="E24" s="10">
        <v>25.5</v>
      </c>
      <c r="F24" s="33">
        <f t="shared" si="0"/>
        <v>10965</v>
      </c>
      <c r="G24" s="19"/>
      <c r="H24" s="16"/>
      <c r="I24" s="17"/>
      <c r="J24" s="18"/>
    </row>
    <row r="25" spans="2:10" x14ac:dyDescent="0.25">
      <c r="B25" s="7">
        <v>46134</v>
      </c>
      <c r="C25" s="8">
        <v>410</v>
      </c>
      <c r="D25" s="9"/>
      <c r="E25" s="10">
        <v>25.5</v>
      </c>
      <c r="F25" s="33">
        <f t="shared" si="0"/>
        <v>10455</v>
      </c>
      <c r="G25" s="19"/>
      <c r="H25" s="16"/>
      <c r="I25" s="17"/>
      <c r="J25" s="18"/>
    </row>
    <row r="26" spans="2:10" x14ac:dyDescent="0.25">
      <c r="B26" s="7">
        <v>46135</v>
      </c>
      <c r="C26" s="8">
        <v>421</v>
      </c>
      <c r="D26" s="9"/>
      <c r="E26" s="10">
        <v>25.5</v>
      </c>
      <c r="F26" s="33">
        <f t="shared" si="0"/>
        <v>10735.5</v>
      </c>
      <c r="G26" s="19"/>
      <c r="H26" s="16"/>
      <c r="I26" s="17"/>
      <c r="J26" s="18"/>
    </row>
    <row r="27" spans="2:10" x14ac:dyDescent="0.25">
      <c r="B27" s="7">
        <v>46136</v>
      </c>
      <c r="C27" s="8">
        <v>427</v>
      </c>
      <c r="D27" s="9"/>
      <c r="E27" s="10">
        <v>25.5</v>
      </c>
      <c r="F27" s="33">
        <f t="shared" si="0"/>
        <v>10888.5</v>
      </c>
      <c r="G27" s="19"/>
      <c r="H27" s="16"/>
      <c r="I27" s="17"/>
      <c r="J27" s="18"/>
    </row>
    <row r="28" spans="2:10" x14ac:dyDescent="0.25">
      <c r="B28" s="7">
        <v>46137</v>
      </c>
      <c r="C28" s="8">
        <v>309</v>
      </c>
      <c r="D28" s="9"/>
      <c r="E28" s="10">
        <v>25.5</v>
      </c>
      <c r="F28" s="33">
        <f t="shared" si="0"/>
        <v>7879.5</v>
      </c>
      <c r="G28" s="19"/>
      <c r="H28" s="16"/>
      <c r="I28" s="17"/>
      <c r="J28" s="18"/>
    </row>
    <row r="29" spans="2:10" x14ac:dyDescent="0.25">
      <c r="B29" s="7">
        <v>46138</v>
      </c>
      <c r="C29" s="8">
        <v>332</v>
      </c>
      <c r="D29" s="9"/>
      <c r="E29" s="10">
        <v>25.5</v>
      </c>
      <c r="F29" s="33">
        <f t="shared" si="0"/>
        <v>8466</v>
      </c>
      <c r="G29" s="19"/>
      <c r="H29" s="16"/>
      <c r="I29" s="17"/>
      <c r="J29" s="18"/>
    </row>
    <row r="30" spans="2:10" x14ac:dyDescent="0.25">
      <c r="B30" s="7">
        <v>46139</v>
      </c>
      <c r="C30" s="8">
        <v>326</v>
      </c>
      <c r="D30" s="9"/>
      <c r="E30" s="10">
        <v>25.5</v>
      </c>
      <c r="F30" s="33">
        <f t="shared" si="0"/>
        <v>8313</v>
      </c>
      <c r="G30" s="19"/>
      <c r="H30" s="16"/>
      <c r="I30" s="17"/>
      <c r="J30" s="18"/>
    </row>
    <row r="31" spans="2:10" x14ac:dyDescent="0.25">
      <c r="B31" s="7">
        <v>46140</v>
      </c>
      <c r="C31" s="8">
        <v>352</v>
      </c>
      <c r="D31" s="9"/>
      <c r="E31" s="10">
        <v>25.5</v>
      </c>
      <c r="F31" s="33">
        <f t="shared" si="0"/>
        <v>8976</v>
      </c>
      <c r="G31" s="19"/>
      <c r="H31" s="16"/>
      <c r="I31" s="17"/>
      <c r="J31" s="18"/>
    </row>
    <row r="32" spans="2:10" x14ac:dyDescent="0.25">
      <c r="B32" s="7">
        <v>46141</v>
      </c>
      <c r="C32" s="8">
        <v>416</v>
      </c>
      <c r="D32" s="9"/>
      <c r="E32" s="10">
        <v>25.5</v>
      </c>
      <c r="F32" s="33">
        <f t="shared" si="0"/>
        <v>10608</v>
      </c>
      <c r="G32" s="19"/>
      <c r="H32" s="16"/>
      <c r="I32" s="17"/>
      <c r="J32" s="18"/>
    </row>
    <row r="33" spans="2:12" x14ac:dyDescent="0.25">
      <c r="B33" s="7">
        <v>46142</v>
      </c>
      <c r="C33" s="8">
        <v>435</v>
      </c>
      <c r="D33" s="9"/>
      <c r="E33" s="10">
        <v>25.5</v>
      </c>
      <c r="F33" s="33">
        <f t="shared" si="0"/>
        <v>11092.5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7582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2124.8167670000053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193341</v>
      </c>
      <c r="L36" s="31">
        <f>J36-J4-J5-J6</f>
        <v>191216.18241000001</v>
      </c>
    </row>
    <row r="37" spans="2:12" x14ac:dyDescent="0.25">
      <c r="B37" s="26" t="s">
        <v>14</v>
      </c>
      <c r="C37" s="30">
        <f>C35</f>
        <v>7582</v>
      </c>
      <c r="D37" s="9">
        <f>D35/1.03</f>
        <v>0</v>
      </c>
      <c r="E37" s="10"/>
      <c r="F37" s="33">
        <f>SUM(F4:F36)</f>
        <v>193341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191216.18323299999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4C093-17AA-473E-9476-572893763FF1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-191216.18323299999</v>
      </c>
    </row>
    <row r="8" spans="2:29" x14ac:dyDescent="0.25">
      <c r="B8" s="7">
        <v>46147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-191216.18323299999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191216.18323299999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402B4-6F9D-4E22-9DC3-1F1EBF04AEC0}">
  <dimension ref="B1:AC43"/>
  <sheetViews>
    <sheetView zoomScale="85" zoomScaleNormal="85" workbookViewId="0">
      <selection activeCell="M9" sqref="M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-191216.18323299999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-191216.18323299999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191216.18323299999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2026-04-30T16:36:07Z</dcterms:modified>
</cp:coreProperties>
</file>